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vogelfs.dem.si\Podatki\Users\matejs\My Documents\2022\JN 042_2022 Izgradnja MHE Pesnica\Dokumentacija v zvezi z oddajo JN\"/>
    </mc:Choice>
  </mc:AlternateContent>
  <xr:revisionPtr revIDLastSave="0" documentId="13_ncr:1_{804E53D1-25D6-4C06-A398-10B28F8BE3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a št.1" sheetId="1" r:id="rId1"/>
    <sheet name="Lista št.1.1" sheetId="2" r:id="rId2"/>
    <sheet name="Lista št.1.2" sheetId="6" r:id="rId3"/>
    <sheet name="Lista št.2" sheetId="4" r:id="rId4"/>
    <sheet name="Lista št.3" sheetId="7" r:id="rId5"/>
  </sheets>
  <definedNames>
    <definedName name="_Toc103071402" localSheetId="0">'Lista št.1'!$A$11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2" l="1"/>
  <c r="F21" i="2"/>
  <c r="F22" i="2"/>
  <c r="F23" i="2"/>
  <c r="F14" i="2"/>
  <c r="F15" i="2"/>
  <c r="F16" i="2"/>
  <c r="F17" i="2"/>
  <c r="F9" i="2"/>
  <c r="F10" i="2"/>
  <c r="F11" i="2"/>
  <c r="F24" i="6"/>
  <c r="F25" i="6"/>
  <c r="F19" i="6"/>
  <c r="F20" i="6"/>
  <c r="F21" i="6"/>
  <c r="F13" i="6"/>
  <c r="F14" i="6"/>
  <c r="F15" i="6"/>
  <c r="F16" i="6"/>
  <c r="F8" i="6"/>
  <c r="F9" i="6"/>
  <c r="F10" i="6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7" i="7"/>
  <c r="F12" i="6"/>
  <c r="F13" i="2"/>
  <c r="F6" i="7" l="1"/>
  <c r="F23" i="6"/>
  <c r="F18" i="6"/>
  <c r="F7" i="6"/>
  <c r="F26" i="6" s="1"/>
  <c r="C20" i="1" s="1"/>
  <c r="C23" i="1" s="1"/>
  <c r="F25" i="7" l="1"/>
  <c r="F7" i="4" l="1"/>
  <c r="F6" i="4"/>
  <c r="F21" i="4" s="1"/>
  <c r="F19" i="2"/>
  <c r="F8" i="2"/>
  <c r="F24" i="2" s="1"/>
  <c r="C17" i="1" l="1"/>
  <c r="C26" i="1" s="1"/>
</calcChain>
</file>

<file path=xl/sharedStrings.xml><?xml version="1.0" encoding="utf-8"?>
<sst xmlns="http://schemas.openxmlformats.org/spreadsheetml/2006/main" count="207" uniqueCount="127">
  <si>
    <t>Spodnje tabele cen morajo biti skrbno izpolnjene in podpisane.</t>
  </si>
  <si>
    <t>Cene morajo biti dane v eurih (EUR).</t>
  </si>
  <si>
    <t>zajema vse potrebno v zvezi z dobavo, montažo, izvajanjem vseh dejavnosti za izvedbo del.</t>
  </si>
  <si>
    <t>Lista št. 1 Skupna cena MHE Pesnica</t>
  </si>
  <si>
    <t>Poz.</t>
  </si>
  <si>
    <t>Opis</t>
  </si>
  <si>
    <t>EUR</t>
  </si>
  <si>
    <t>Agregat in varnostna zapornica</t>
  </si>
  <si>
    <t>(prenos z liste št. 1.1)</t>
  </si>
  <si>
    <t>Montaža</t>
  </si>
  <si>
    <t>(prenos z liste št. 1.2)</t>
  </si>
  <si>
    <t>Nepredvidena dela pri montaži, ocenjeno na 10 % vseh montažnih del.</t>
  </si>
  <si>
    <t>MHE Pesnica SKUPAJ</t>
  </si>
  <si>
    <t>Lista št. 1.1 Dobava opreme</t>
  </si>
  <si>
    <t>Enota</t>
  </si>
  <si>
    <t>Število</t>
  </si>
  <si>
    <t>Cena na</t>
  </si>
  <si>
    <t>Skupaj</t>
  </si>
  <si>
    <t>mere</t>
  </si>
  <si>
    <t>enot</t>
  </si>
  <si>
    <t>enoto</t>
  </si>
  <si>
    <t>Agregat (turbina in generator)</t>
  </si>
  <si>
    <t xml:space="preserve">Izdelava, dobava opreme celotnega agregata vključno z varnostno zapornico na gradbišče. </t>
  </si>
  <si>
    <t>1.1</t>
  </si>
  <si>
    <t>Turbina arhimedov vijak z ohišjem in ležaji</t>
  </si>
  <si>
    <t>komplet</t>
  </si>
  <si>
    <t>1.2</t>
  </si>
  <si>
    <t>Prenos moči (sklopka reduktor/multiplikator, sekundarna sklopka)</t>
  </si>
  <si>
    <t>1.3</t>
  </si>
  <si>
    <t>Generator</t>
  </si>
  <si>
    <t>1.4</t>
  </si>
  <si>
    <t>Varnostna zavora</t>
  </si>
  <si>
    <t>1.5</t>
  </si>
  <si>
    <t xml:space="preserve">Elektro oprema </t>
  </si>
  <si>
    <t>1.5.1</t>
  </si>
  <si>
    <t>Omara vodenja (+CNA01)</t>
  </si>
  <si>
    <t>1.5.2</t>
  </si>
  <si>
    <t xml:space="preserve">Omara +BAA02  generatorsko stikalo in ločilno mesto </t>
  </si>
  <si>
    <t>1.5.3</t>
  </si>
  <si>
    <t>Omara za merjenje vodostajev</t>
  </si>
  <si>
    <t>1.5.4</t>
  </si>
  <si>
    <t>Kabelske povezave</t>
  </si>
  <si>
    <t>1.6</t>
  </si>
  <si>
    <t>Frekvenčni pretvornik (+BAA01)</t>
  </si>
  <si>
    <t xml:space="preserve">Varnostna zapornica </t>
  </si>
  <si>
    <t>1.7.1</t>
  </si>
  <si>
    <t>Zapornica</t>
  </si>
  <si>
    <t>1.7.2</t>
  </si>
  <si>
    <t>Vbetonirani deli</t>
  </si>
  <si>
    <t>1.7.3</t>
  </si>
  <si>
    <t>Nosilni okvir dvižnih mehanizmov+sidranje</t>
  </si>
  <si>
    <t>1.8</t>
  </si>
  <si>
    <t>Hidravlično postrojenje</t>
  </si>
  <si>
    <t>1.9</t>
  </si>
  <si>
    <t>Dobava opreme</t>
  </si>
  <si>
    <t xml:space="preserve">komplet </t>
  </si>
  <si>
    <t>Skupaj:</t>
  </si>
  <si>
    <t xml:space="preserve">Dobava opreme vsebuje vse stroške transportov (natovarjanja, prevoza in raztovarjanja), kakor </t>
  </si>
  <si>
    <t xml:space="preserve"> tudi morebitne stroške spremljevalnih vozil in cestnih zapor. Prav tako vsebuje posege </t>
  </si>
  <si>
    <t xml:space="preserve">na gradbišču za omogočanje  prevoza, vključno s posegi za raztovarjanje opreme (zagotovitev </t>
  </si>
  <si>
    <t>primernega platoja za  odlaganje opreme) in platoja za stojno mesto avtožerjava.</t>
  </si>
  <si>
    <t>Lista št. 1.2  Montaža opreme</t>
  </si>
  <si>
    <t>Montaža turbine arhimedov vijak z ohišjem in ležaji</t>
  </si>
  <si>
    <t>Montaža sklopke reduktorja/multiplikatorja in sekundarne sklopke</t>
  </si>
  <si>
    <t>Montaža generatorja</t>
  </si>
  <si>
    <t>Montaža varnostne zavore</t>
  </si>
  <si>
    <t xml:space="preserve">Montaža elektro oprema </t>
  </si>
  <si>
    <t>Montaža omare vodenja (+CNA01)</t>
  </si>
  <si>
    <t xml:space="preserve">Montaža omare +BAA02  generatorsko stikalo in ločilno mesto </t>
  </si>
  <si>
    <t>Montaža omare za merjenje vodostajev</t>
  </si>
  <si>
    <t>Montaža kabelskih povezav</t>
  </si>
  <si>
    <t>Montaža frekvenčnega pretvornika</t>
  </si>
  <si>
    <t xml:space="preserve">Montaža in preizkus zapornice </t>
  </si>
  <si>
    <t>Montaža hidravličnega postrojenja</t>
  </si>
  <si>
    <t>1.10</t>
  </si>
  <si>
    <t>Zagon, šolanje osebja in dokumentacija</t>
  </si>
  <si>
    <t>1.10.3</t>
  </si>
  <si>
    <t>Zagon elektrarne po opravljeni montaži</t>
  </si>
  <si>
    <t>1.10.4</t>
  </si>
  <si>
    <t xml:space="preserve">Usposabljanje osebja Naročnika za obratovanje elektrarne, ki vsebuje šolanje 15 oseb naročnika </t>
  </si>
  <si>
    <t>1.10.5</t>
  </si>
  <si>
    <t>Dokumentacija, ki jo dostavi dobavitelj opreme.</t>
  </si>
  <si>
    <t xml:space="preserve">V montažo opreme so vključeni vsi stroški transportov opreme po gradbišču (natovarjanja, </t>
  </si>
  <si>
    <t>transporta po gradbišču in raztovarjanja opreme) morebitni stroški spremljevalnih vozil in</t>
  </si>
  <si>
    <t xml:space="preserve">posegi za raztovarjanje opreme (zagotovitev primernega platoja za stojno </t>
  </si>
  <si>
    <t>mesto avtožerjava) in tovornega prevoznega sredstva.</t>
  </si>
  <si>
    <t>Lista št. 2  Rezervni deli</t>
  </si>
  <si>
    <t>1.11.1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</si>
  <si>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</si>
  <si>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</si>
  <si>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</si>
  <si>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</si>
  <si>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</si>
  <si>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</si>
  <si>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</si>
  <si>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</si>
  <si>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</si>
  <si>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</si>
  <si>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</si>
  <si>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1.11.13</t>
  </si>
  <si>
    <t>1.11.14</t>
  </si>
  <si>
    <t>1.11.15</t>
  </si>
  <si>
    <t>Lista št. 3  Garancijsko vzdrževanje</t>
  </si>
  <si>
    <t>1</t>
  </si>
  <si>
    <t>Garancijsko vzdrževanje agregata - prvo leto</t>
  </si>
  <si>
    <t>2</t>
  </si>
  <si>
    <t>Garancijsko vzdrževanje varnostne zapornice - prvo leto</t>
  </si>
  <si>
    <t>3</t>
  </si>
  <si>
    <t>Garancijsko vzdrževanje  agregata - drugo leto</t>
  </si>
  <si>
    <t>4</t>
  </si>
  <si>
    <t>Garancijsko vzdrževanje varnostne zapornice - drugo leto</t>
  </si>
  <si>
    <t>5</t>
  </si>
  <si>
    <t>Garancijsko vzdrževanje   agregata - tretje leto</t>
  </si>
  <si>
    <t>6</t>
  </si>
  <si>
    <t>Garancijsko vzdrževanje varnostne zapornice - tretje leto</t>
  </si>
  <si>
    <t>7</t>
  </si>
  <si>
    <t>Garancijsko vzdrževanje  agregata - četrto leto</t>
  </si>
  <si>
    <t>8</t>
  </si>
  <si>
    <t>Garancijsko vzdrževanje varnostne zapornice - četrto leto</t>
  </si>
  <si>
    <t>PREDRAČUN</t>
  </si>
  <si>
    <t>Navodila ponudnikom:</t>
  </si>
  <si>
    <t>Za vsako enotno ceno ali sestavljeno ceno, vpisano v tabele cen se smatra, da</t>
  </si>
  <si>
    <t>Specifikacije opreme so podane v dokumentu Lista tehničnih podatkov.</t>
  </si>
  <si>
    <t>Kraj in datum:___________________</t>
  </si>
  <si>
    <t>ponudnik sam odgovoren za pravilnost in je dolžan preveriti ustreznost formul.</t>
  </si>
  <si>
    <t xml:space="preserve">Že vstavljene formule v tabelah predračuna so ponudnikom v pomoč, vendar je </t>
  </si>
  <si>
    <t>Žig in podpis ponudnika: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</si>
</sst>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6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1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0" fontId="3" fillId="0" borderId="30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4" fontId="3" fillId="0" borderId="30" xfId="0" applyNumberFormat="1" applyFont="1" applyBorder="1" applyAlignment="1">
      <alignment vertical="center" wrapText="1"/>
    </xf>
    <xf numFmtId="4" fontId="3" fillId="0" borderId="31" xfId="0" applyNumberFormat="1" applyFont="1" applyBorder="1" applyAlignment="1">
      <alignment vertical="center" wrapText="1"/>
    </xf>
    <xf numFmtId="4" fontId="3" fillId="0" borderId="33" xfId="0" applyNumberFormat="1" applyFont="1" applyBorder="1" applyAlignment="1">
      <alignment vertical="center" wrapText="1"/>
    </xf>
    <xf numFmtId="4" fontId="3" fillId="0" borderId="34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4" fontId="3" fillId="0" borderId="25" xfId="0" applyNumberFormat="1" applyFont="1" applyBorder="1" applyAlignment="1">
      <alignment vertical="center" wrapText="1"/>
    </xf>
    <xf numFmtId="4" fontId="3" fillId="0" borderId="14" xfId="0" applyNumberFormat="1" applyFont="1" applyBorder="1" applyAlignment="1">
      <alignment vertical="center" wrapText="1"/>
    </xf>
    <xf numFmtId="4" fontId="3" fillId="0" borderId="26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4" fontId="3" fillId="0" borderId="15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7" xfId="0" applyFont="1" applyBorder="1" applyAlignment="1">
      <alignment horizontal="left" vertical="center" wrapText="1"/>
    </xf>
    <xf numFmtId="0" fontId="5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3" fillId="0" borderId="28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zoomScaleNormal="100" workbookViewId="0">
      <selection activeCell="B18" sqref="B18:B19"/>
    </sheetView>
  </sheetViews>
  <sheetFormatPr defaultRowHeight="14.25" x14ac:dyDescent="0.2"/>
  <cols>
    <col min="1" max="1" width="12" style="75" customWidth="1"/>
    <col min="2" max="2" width="31.7109375" style="75" customWidth="1"/>
    <col min="3" max="3" width="27.140625" style="75" customWidth="1"/>
    <col min="4" max="16384" width="9.140625" style="75"/>
  </cols>
  <sheetData>
    <row r="1" spans="1:3" ht="15" x14ac:dyDescent="0.25">
      <c r="A1" s="2" t="s">
        <v>119</v>
      </c>
      <c r="B1" s="74"/>
    </row>
    <row r="4" spans="1:3" ht="15" x14ac:dyDescent="0.2">
      <c r="A4" s="2" t="s">
        <v>120</v>
      </c>
    </row>
    <row r="5" spans="1:3" x14ac:dyDescent="0.2">
      <c r="A5" s="3" t="s">
        <v>0</v>
      </c>
    </row>
    <row r="6" spans="1:3" x14ac:dyDescent="0.2">
      <c r="A6" s="3" t="s">
        <v>1</v>
      </c>
    </row>
    <row r="7" spans="1:3" x14ac:dyDescent="0.2">
      <c r="A7" s="3" t="s">
        <v>121</v>
      </c>
    </row>
    <row r="8" spans="1:3" x14ac:dyDescent="0.2">
      <c r="A8" s="3" t="s">
        <v>2</v>
      </c>
    </row>
    <row r="9" spans="1:3" x14ac:dyDescent="0.2">
      <c r="A9" s="3" t="s">
        <v>122</v>
      </c>
    </row>
    <row r="10" spans="1:3" ht="15" x14ac:dyDescent="0.25">
      <c r="A10" s="74"/>
      <c r="B10" s="74"/>
    </row>
    <row r="11" spans="1:3" ht="15" x14ac:dyDescent="0.25">
      <c r="A11" s="74" t="s">
        <v>3</v>
      </c>
      <c r="B11" s="74"/>
    </row>
    <row r="13" spans="1:3" ht="15" thickBot="1" x14ac:dyDescent="0.25"/>
    <row r="14" spans="1:3" x14ac:dyDescent="0.2">
      <c r="A14" s="47" t="s">
        <v>4</v>
      </c>
      <c r="B14" s="58" t="s">
        <v>5</v>
      </c>
      <c r="C14" s="47" t="s">
        <v>6</v>
      </c>
    </row>
    <row r="15" spans="1:3" x14ac:dyDescent="0.2">
      <c r="A15" s="48"/>
      <c r="B15" s="59"/>
      <c r="C15" s="48"/>
    </row>
    <row r="16" spans="1:3" x14ac:dyDescent="0.2">
      <c r="A16" s="49"/>
      <c r="B16" s="60"/>
      <c r="C16" s="49"/>
    </row>
    <row r="17" spans="1:3" x14ac:dyDescent="0.2">
      <c r="A17" s="46"/>
      <c r="B17" s="1" t="s">
        <v>7</v>
      </c>
      <c r="C17" s="50">
        <f>'Lista št.1.1'!F24</f>
        <v>0</v>
      </c>
    </row>
    <row r="18" spans="1:3" x14ac:dyDescent="0.2">
      <c r="A18" s="48">
        <v>1</v>
      </c>
      <c r="B18" s="56" t="s">
        <v>8</v>
      </c>
      <c r="C18" s="51"/>
    </row>
    <row r="19" spans="1:3" ht="15" thickBot="1" x14ac:dyDescent="0.25">
      <c r="A19" s="49"/>
      <c r="B19" s="57"/>
      <c r="C19" s="52"/>
    </row>
    <row r="20" spans="1:3" x14ac:dyDescent="0.2">
      <c r="A20" s="46"/>
      <c r="B20" s="1" t="s">
        <v>9</v>
      </c>
      <c r="C20" s="50">
        <f>'Lista št.1.2'!F26</f>
        <v>0</v>
      </c>
    </row>
    <row r="21" spans="1:3" x14ac:dyDescent="0.2">
      <c r="A21" s="48">
        <v>2</v>
      </c>
      <c r="B21" s="56" t="s">
        <v>10</v>
      </c>
      <c r="C21" s="51"/>
    </row>
    <row r="22" spans="1:3" ht="15" thickBot="1" x14ac:dyDescent="0.25">
      <c r="A22" s="49"/>
      <c r="B22" s="57"/>
      <c r="C22" s="52"/>
    </row>
    <row r="23" spans="1:3" x14ac:dyDescent="0.2">
      <c r="A23" s="46"/>
      <c r="B23" s="1" t="s">
        <v>9</v>
      </c>
      <c r="C23" s="50">
        <f>C20*0.1</f>
        <v>0</v>
      </c>
    </row>
    <row r="24" spans="1:3" x14ac:dyDescent="0.2">
      <c r="A24" s="48">
        <v>3</v>
      </c>
      <c r="B24" s="56" t="s">
        <v>11</v>
      </c>
      <c r="C24" s="51"/>
    </row>
    <row r="25" spans="1:3" ht="24" customHeight="1" thickBot="1" x14ac:dyDescent="0.25">
      <c r="A25" s="49"/>
      <c r="B25" s="57"/>
      <c r="C25" s="52"/>
    </row>
    <row r="26" spans="1:3" x14ac:dyDescent="0.2">
      <c r="A26" s="47"/>
      <c r="B26" s="53" t="s">
        <v>12</v>
      </c>
      <c r="C26" s="50">
        <f>SUM(C17:C25)</f>
        <v>0</v>
      </c>
    </row>
    <row r="27" spans="1:3" x14ac:dyDescent="0.2">
      <c r="A27" s="48"/>
      <c r="B27" s="54"/>
      <c r="C27" s="51"/>
    </row>
    <row r="28" spans="1:3" ht="15" thickBot="1" x14ac:dyDescent="0.25">
      <c r="A28" s="49"/>
      <c r="B28" s="55"/>
      <c r="C28" s="52"/>
    </row>
    <row r="30" spans="1:3" s="76" customFormat="1" ht="12.75" x14ac:dyDescent="0.2">
      <c r="A30" s="77" t="s">
        <v>125</v>
      </c>
      <c r="B30" s="77"/>
      <c r="C30" s="77"/>
    </row>
    <row r="31" spans="1:3" s="76" customFormat="1" ht="12.75" x14ac:dyDescent="0.2">
      <c r="A31" s="77" t="s">
        <v>124</v>
      </c>
      <c r="B31" s="77"/>
      <c r="C31" s="77"/>
    </row>
    <row r="32" spans="1:3" s="76" customFormat="1" ht="12.75" x14ac:dyDescent="0.2">
      <c r="A32" s="77"/>
      <c r="B32" s="77"/>
      <c r="C32" s="77"/>
    </row>
    <row r="33" spans="1:3" s="76" customFormat="1" ht="12.75" x14ac:dyDescent="0.2"/>
    <row r="34" spans="1:3" s="76" customFormat="1" ht="12.75" x14ac:dyDescent="0.2">
      <c r="A34" s="76" t="s">
        <v>123</v>
      </c>
      <c r="C34" s="76" t="s">
        <v>126</v>
      </c>
    </row>
  </sheetData>
  <mergeCells count="15">
    <mergeCell ref="C14:C16"/>
    <mergeCell ref="C17:C19"/>
    <mergeCell ref="C20:C22"/>
    <mergeCell ref="A26:A28"/>
    <mergeCell ref="C26:C28"/>
    <mergeCell ref="B26:B28"/>
    <mergeCell ref="A21:A22"/>
    <mergeCell ref="B21:B22"/>
    <mergeCell ref="A18:A19"/>
    <mergeCell ref="B18:B19"/>
    <mergeCell ref="A14:A16"/>
    <mergeCell ref="B14:B16"/>
    <mergeCell ref="C23:C25"/>
    <mergeCell ref="A24:A25"/>
    <mergeCell ref="B24:B2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zoomScaleNormal="100" workbookViewId="0">
      <selection activeCell="B32" sqref="B32"/>
    </sheetView>
  </sheetViews>
  <sheetFormatPr defaultRowHeight="12.75" x14ac:dyDescent="0.2"/>
  <cols>
    <col min="1" max="1" width="9.140625" style="76"/>
    <col min="2" max="2" width="34.28515625" style="76" customWidth="1"/>
    <col min="3" max="16384" width="9.140625" style="76"/>
  </cols>
  <sheetData>
    <row r="1" spans="1:6" x14ac:dyDescent="0.2">
      <c r="A1" s="77"/>
      <c r="B1" s="77"/>
    </row>
    <row r="2" spans="1:6" x14ac:dyDescent="0.2">
      <c r="A2" s="77" t="s">
        <v>13</v>
      </c>
      <c r="B2" s="77"/>
    </row>
    <row r="3" spans="1:6" ht="13.5" thickBot="1" x14ac:dyDescent="0.25"/>
    <row r="4" spans="1:6" ht="12" customHeight="1" x14ac:dyDescent="0.2">
      <c r="A4" s="61" t="s">
        <v>4</v>
      </c>
      <c r="B4" s="61" t="s">
        <v>5</v>
      </c>
      <c r="C4" s="21" t="s">
        <v>14</v>
      </c>
      <c r="D4" s="21" t="s">
        <v>15</v>
      </c>
      <c r="E4" s="21" t="s">
        <v>16</v>
      </c>
      <c r="F4" s="21" t="s">
        <v>17</v>
      </c>
    </row>
    <row r="5" spans="1:6" ht="12" customHeight="1" thickBot="1" x14ac:dyDescent="0.25">
      <c r="A5" s="62"/>
      <c r="B5" s="62"/>
      <c r="C5" s="8" t="s">
        <v>18</v>
      </c>
      <c r="D5" s="8" t="s">
        <v>19</v>
      </c>
      <c r="E5" s="8" t="s">
        <v>20</v>
      </c>
      <c r="F5" s="8" t="s">
        <v>6</v>
      </c>
    </row>
    <row r="6" spans="1:6" x14ac:dyDescent="0.2">
      <c r="A6" s="9">
        <v>1</v>
      </c>
      <c r="B6" s="63" t="s">
        <v>21</v>
      </c>
      <c r="C6" s="63"/>
      <c r="D6" s="63"/>
      <c r="E6" s="63"/>
      <c r="F6" s="64"/>
    </row>
    <row r="7" spans="1:6" ht="38.25" x14ac:dyDescent="0.2">
      <c r="A7" s="13"/>
      <c r="B7" s="5" t="s">
        <v>22</v>
      </c>
      <c r="C7" s="5"/>
      <c r="D7" s="14"/>
      <c r="E7" s="5"/>
      <c r="F7" s="6"/>
    </row>
    <row r="8" spans="1:6" ht="25.5" x14ac:dyDescent="0.2">
      <c r="A8" s="13" t="s">
        <v>23</v>
      </c>
      <c r="B8" s="5" t="s">
        <v>24</v>
      </c>
      <c r="C8" s="5" t="s">
        <v>25</v>
      </c>
      <c r="D8" s="14">
        <v>1</v>
      </c>
      <c r="E8" s="41"/>
      <c r="F8" s="45">
        <f t="shared" ref="F8:F11" si="0">D8*E8</f>
        <v>0</v>
      </c>
    </row>
    <row r="9" spans="1:6" ht="38.25" x14ac:dyDescent="0.2">
      <c r="A9" s="13" t="s">
        <v>26</v>
      </c>
      <c r="B9" s="5" t="s">
        <v>27</v>
      </c>
      <c r="C9" s="5" t="s">
        <v>25</v>
      </c>
      <c r="D9" s="14">
        <v>1</v>
      </c>
      <c r="E9" s="41"/>
      <c r="F9" s="45">
        <f t="shared" si="0"/>
        <v>0</v>
      </c>
    </row>
    <row r="10" spans="1:6" x14ac:dyDescent="0.2">
      <c r="A10" s="13" t="s">
        <v>28</v>
      </c>
      <c r="B10" s="5" t="s">
        <v>29</v>
      </c>
      <c r="C10" s="5" t="s">
        <v>25</v>
      </c>
      <c r="D10" s="14">
        <v>1</v>
      </c>
      <c r="E10" s="41"/>
      <c r="F10" s="45">
        <f t="shared" si="0"/>
        <v>0</v>
      </c>
    </row>
    <row r="11" spans="1:6" x14ac:dyDescent="0.2">
      <c r="A11" s="13" t="s">
        <v>30</v>
      </c>
      <c r="B11" s="5" t="s">
        <v>31</v>
      </c>
      <c r="C11" s="5" t="s">
        <v>25</v>
      </c>
      <c r="D11" s="14">
        <v>1</v>
      </c>
      <c r="E11" s="41"/>
      <c r="F11" s="45">
        <f t="shared" si="0"/>
        <v>0</v>
      </c>
    </row>
    <row r="12" spans="1:6" x14ac:dyDescent="0.2">
      <c r="A12" s="26" t="s">
        <v>32</v>
      </c>
      <c r="B12" s="67" t="s">
        <v>33</v>
      </c>
      <c r="C12" s="68"/>
      <c r="D12" s="68"/>
      <c r="E12" s="68"/>
      <c r="F12" s="69"/>
    </row>
    <row r="13" spans="1:6" x14ac:dyDescent="0.2">
      <c r="A13" s="13" t="s">
        <v>34</v>
      </c>
      <c r="B13" s="5" t="s">
        <v>35</v>
      </c>
      <c r="C13" s="5" t="s">
        <v>25</v>
      </c>
      <c r="D13" s="14">
        <v>1</v>
      </c>
      <c r="E13" s="41"/>
      <c r="F13" s="45">
        <f t="shared" ref="F13:F17" si="1">D13*E13</f>
        <v>0</v>
      </c>
    </row>
    <row r="14" spans="1:6" ht="25.5" x14ac:dyDescent="0.2">
      <c r="A14" s="13" t="s">
        <v>36</v>
      </c>
      <c r="B14" s="5" t="s">
        <v>37</v>
      </c>
      <c r="C14" s="5" t="s">
        <v>25</v>
      </c>
      <c r="D14" s="14">
        <v>1</v>
      </c>
      <c r="E14" s="41"/>
      <c r="F14" s="45">
        <f t="shared" si="1"/>
        <v>0</v>
      </c>
    </row>
    <row r="15" spans="1:6" x14ac:dyDescent="0.2">
      <c r="A15" s="13" t="s">
        <v>38</v>
      </c>
      <c r="B15" s="5" t="s">
        <v>39</v>
      </c>
      <c r="C15" s="5" t="s">
        <v>25</v>
      </c>
      <c r="D15" s="14">
        <v>1</v>
      </c>
      <c r="E15" s="41"/>
      <c r="F15" s="45">
        <f t="shared" si="1"/>
        <v>0</v>
      </c>
    </row>
    <row r="16" spans="1:6" x14ac:dyDescent="0.2">
      <c r="A16" s="13" t="s">
        <v>40</v>
      </c>
      <c r="B16" s="5" t="s">
        <v>41</v>
      </c>
      <c r="C16" s="5" t="s">
        <v>25</v>
      </c>
      <c r="D16" s="14">
        <v>1</v>
      </c>
      <c r="E16" s="41"/>
      <c r="F16" s="45">
        <f t="shared" si="1"/>
        <v>0</v>
      </c>
    </row>
    <row r="17" spans="1:6" x14ac:dyDescent="0.2">
      <c r="A17" s="13" t="s">
        <v>42</v>
      </c>
      <c r="B17" s="5" t="s">
        <v>43</v>
      </c>
      <c r="C17" s="5" t="s">
        <v>25</v>
      </c>
      <c r="D17" s="14">
        <v>1</v>
      </c>
      <c r="E17" s="41"/>
      <c r="F17" s="45">
        <f t="shared" si="1"/>
        <v>0</v>
      </c>
    </row>
    <row r="18" spans="1:6" s="77" customFormat="1" x14ac:dyDescent="0.2">
      <c r="A18" s="22">
        <v>1.7</v>
      </c>
      <c r="B18" s="65" t="s">
        <v>44</v>
      </c>
      <c r="C18" s="65"/>
      <c r="D18" s="65"/>
      <c r="E18" s="65"/>
      <c r="F18" s="66"/>
    </row>
    <row r="19" spans="1:6" x14ac:dyDescent="0.2">
      <c r="A19" s="13" t="s">
        <v>45</v>
      </c>
      <c r="B19" s="5" t="s">
        <v>46</v>
      </c>
      <c r="C19" s="5" t="s">
        <v>25</v>
      </c>
      <c r="D19" s="14">
        <v>1</v>
      </c>
      <c r="E19" s="41"/>
      <c r="F19" s="45">
        <f>D19*E19</f>
        <v>0</v>
      </c>
    </row>
    <row r="20" spans="1:6" x14ac:dyDescent="0.2">
      <c r="A20" s="13" t="s">
        <v>47</v>
      </c>
      <c r="B20" s="5" t="s">
        <v>48</v>
      </c>
      <c r="C20" s="5" t="s">
        <v>25</v>
      </c>
      <c r="D20" s="14">
        <v>1</v>
      </c>
      <c r="E20" s="41"/>
      <c r="F20" s="45">
        <f t="shared" ref="F20:F23" si="2">D20*E20</f>
        <v>0</v>
      </c>
    </row>
    <row r="21" spans="1:6" ht="25.5" x14ac:dyDescent="0.2">
      <c r="A21" s="13" t="s">
        <v>49</v>
      </c>
      <c r="B21" s="5" t="s">
        <v>50</v>
      </c>
      <c r="C21" s="5" t="s">
        <v>25</v>
      </c>
      <c r="D21" s="14">
        <v>1</v>
      </c>
      <c r="E21" s="41"/>
      <c r="F21" s="45">
        <f t="shared" si="2"/>
        <v>0</v>
      </c>
    </row>
    <row r="22" spans="1:6" x14ac:dyDescent="0.2">
      <c r="A22" s="13" t="s">
        <v>51</v>
      </c>
      <c r="B22" s="5" t="s">
        <v>52</v>
      </c>
      <c r="C22" s="5" t="s">
        <v>25</v>
      </c>
      <c r="D22" s="14">
        <v>1</v>
      </c>
      <c r="E22" s="41"/>
      <c r="F22" s="45">
        <f t="shared" si="2"/>
        <v>0</v>
      </c>
    </row>
    <row r="23" spans="1:6" ht="13.5" thickBot="1" x14ac:dyDescent="0.25">
      <c r="A23" s="19" t="s">
        <v>53</v>
      </c>
      <c r="B23" s="7" t="s">
        <v>54</v>
      </c>
      <c r="C23" s="7" t="s">
        <v>55</v>
      </c>
      <c r="D23" s="20">
        <v>1</v>
      </c>
      <c r="E23" s="41"/>
      <c r="F23" s="45">
        <f t="shared" si="2"/>
        <v>0</v>
      </c>
    </row>
    <row r="24" spans="1:6" ht="13.5" thickBot="1" x14ac:dyDescent="0.25">
      <c r="A24" s="70" t="s">
        <v>56</v>
      </c>
      <c r="B24" s="71"/>
      <c r="C24" s="71"/>
      <c r="D24" s="71"/>
      <c r="E24" s="72"/>
      <c r="F24" s="39">
        <f>SUM(F8:F23)</f>
        <v>0</v>
      </c>
    </row>
    <row r="25" spans="1:6" x14ac:dyDescent="0.2">
      <c r="A25" s="78"/>
      <c r="B25" s="78"/>
    </row>
    <row r="26" spans="1:6" ht="12" customHeight="1" x14ac:dyDescent="0.2">
      <c r="A26" s="3" t="s">
        <v>57</v>
      </c>
    </row>
    <row r="27" spans="1:6" x14ac:dyDescent="0.2">
      <c r="A27" s="3" t="s">
        <v>58</v>
      </c>
    </row>
    <row r="28" spans="1:6" x14ac:dyDescent="0.2">
      <c r="A28" s="76" t="s">
        <v>59</v>
      </c>
    </row>
    <row r="29" spans="1:6" x14ac:dyDescent="0.2">
      <c r="A29" s="76" t="s">
        <v>60</v>
      </c>
    </row>
  </sheetData>
  <mergeCells count="6">
    <mergeCell ref="A4:A5"/>
    <mergeCell ref="B4:B5"/>
    <mergeCell ref="B6:F6"/>
    <mergeCell ref="B18:F18"/>
    <mergeCell ref="A24:E24"/>
    <mergeCell ref="B12:F12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zoomScaleNormal="100" workbookViewId="0">
      <selection activeCell="B37" sqref="B37"/>
    </sheetView>
  </sheetViews>
  <sheetFormatPr defaultRowHeight="12.75" x14ac:dyDescent="0.2"/>
  <cols>
    <col min="1" max="1" width="9.140625" style="76"/>
    <col min="2" max="2" width="29.28515625" style="76" customWidth="1"/>
    <col min="3" max="16384" width="9.140625" style="76"/>
  </cols>
  <sheetData>
    <row r="1" spans="1:6" x14ac:dyDescent="0.2">
      <c r="A1" s="77"/>
      <c r="B1" s="77"/>
    </row>
    <row r="2" spans="1:6" x14ac:dyDescent="0.2">
      <c r="A2" s="77" t="s">
        <v>61</v>
      </c>
      <c r="B2" s="77"/>
    </row>
    <row r="4" spans="1:6" x14ac:dyDescent="0.2">
      <c r="A4" s="61" t="s">
        <v>4</v>
      </c>
      <c r="B4" s="61" t="s">
        <v>5</v>
      </c>
      <c r="C4" s="21" t="s">
        <v>14</v>
      </c>
      <c r="D4" s="21" t="s">
        <v>15</v>
      </c>
      <c r="E4" s="21" t="s">
        <v>16</v>
      </c>
      <c r="F4" s="21" t="s">
        <v>17</v>
      </c>
    </row>
    <row r="5" spans="1:6" ht="13.5" thickBot="1" x14ac:dyDescent="0.25">
      <c r="A5" s="62"/>
      <c r="B5" s="62"/>
      <c r="C5" s="8" t="s">
        <v>18</v>
      </c>
      <c r="D5" s="8" t="s">
        <v>19</v>
      </c>
      <c r="E5" s="8" t="s">
        <v>20</v>
      </c>
      <c r="F5" s="8" t="s">
        <v>6</v>
      </c>
    </row>
    <row r="6" spans="1:6" ht="18.75" customHeight="1" x14ac:dyDescent="0.2">
      <c r="A6" s="9">
        <v>1</v>
      </c>
      <c r="B6" s="63" t="s">
        <v>21</v>
      </c>
      <c r="C6" s="63"/>
      <c r="D6" s="63"/>
      <c r="E6" s="63"/>
      <c r="F6" s="64"/>
    </row>
    <row r="7" spans="1:6" ht="25.5" x14ac:dyDescent="0.2">
      <c r="A7" s="10" t="s">
        <v>23</v>
      </c>
      <c r="B7" s="11" t="s">
        <v>62</v>
      </c>
      <c r="C7" s="11" t="s">
        <v>25</v>
      </c>
      <c r="D7" s="12">
        <v>1</v>
      </c>
      <c r="E7" s="40"/>
      <c r="F7" s="42">
        <f>D7*E7</f>
        <v>0</v>
      </c>
    </row>
    <row r="8" spans="1:6" ht="39.75" customHeight="1" x14ac:dyDescent="0.2">
      <c r="A8" s="13" t="s">
        <v>26</v>
      </c>
      <c r="B8" s="5" t="s">
        <v>63</v>
      </c>
      <c r="C8" s="5" t="s">
        <v>25</v>
      </c>
      <c r="D8" s="14">
        <v>1</v>
      </c>
      <c r="E8" s="40"/>
      <c r="F8" s="42">
        <f t="shared" ref="F8:F10" si="0">D8*E8</f>
        <v>0</v>
      </c>
    </row>
    <row r="9" spans="1:6" x14ac:dyDescent="0.2">
      <c r="A9" s="13" t="s">
        <v>28</v>
      </c>
      <c r="B9" s="5" t="s">
        <v>64</v>
      </c>
      <c r="C9" s="5" t="s">
        <v>25</v>
      </c>
      <c r="D9" s="14">
        <v>1</v>
      </c>
      <c r="E9" s="40"/>
      <c r="F9" s="42">
        <f t="shared" si="0"/>
        <v>0</v>
      </c>
    </row>
    <row r="10" spans="1:6" x14ac:dyDescent="0.2">
      <c r="A10" s="13" t="s">
        <v>30</v>
      </c>
      <c r="B10" s="5" t="s">
        <v>65</v>
      </c>
      <c r="C10" s="5" t="s">
        <v>25</v>
      </c>
      <c r="D10" s="14">
        <v>1</v>
      </c>
      <c r="E10" s="40"/>
      <c r="F10" s="42">
        <f t="shared" si="0"/>
        <v>0</v>
      </c>
    </row>
    <row r="11" spans="1:6" x14ac:dyDescent="0.2">
      <c r="A11" s="26" t="s">
        <v>32</v>
      </c>
      <c r="B11" s="67" t="s">
        <v>66</v>
      </c>
      <c r="C11" s="68"/>
      <c r="D11" s="68"/>
      <c r="E11" s="68"/>
      <c r="F11" s="69"/>
    </row>
    <row r="12" spans="1:6" ht="25.5" x14ac:dyDescent="0.2">
      <c r="A12" s="13" t="s">
        <v>34</v>
      </c>
      <c r="B12" s="5" t="s">
        <v>67</v>
      </c>
      <c r="C12" s="5" t="s">
        <v>25</v>
      </c>
      <c r="D12" s="14">
        <v>1</v>
      </c>
      <c r="E12" s="41"/>
      <c r="F12" s="45">
        <f t="shared" ref="F12:F16" si="1">D12*E12</f>
        <v>0</v>
      </c>
    </row>
    <row r="13" spans="1:6" ht="38.25" x14ac:dyDescent="0.2">
      <c r="A13" s="13" t="s">
        <v>36</v>
      </c>
      <c r="B13" s="5" t="s">
        <v>68</v>
      </c>
      <c r="C13" s="5" t="s">
        <v>25</v>
      </c>
      <c r="D13" s="14">
        <v>1</v>
      </c>
      <c r="E13" s="41"/>
      <c r="F13" s="45">
        <f t="shared" si="1"/>
        <v>0</v>
      </c>
    </row>
    <row r="14" spans="1:6" ht="25.5" x14ac:dyDescent="0.2">
      <c r="A14" s="13" t="s">
        <v>38</v>
      </c>
      <c r="B14" s="5" t="s">
        <v>69</v>
      </c>
      <c r="C14" s="5" t="s">
        <v>25</v>
      </c>
      <c r="D14" s="14">
        <v>1</v>
      </c>
      <c r="E14" s="41"/>
      <c r="F14" s="45">
        <f t="shared" si="1"/>
        <v>0</v>
      </c>
    </row>
    <row r="15" spans="1:6" x14ac:dyDescent="0.2">
      <c r="A15" s="13" t="s">
        <v>40</v>
      </c>
      <c r="B15" s="5" t="s">
        <v>70</v>
      </c>
      <c r="C15" s="5" t="s">
        <v>25</v>
      </c>
      <c r="D15" s="14">
        <v>1</v>
      </c>
      <c r="E15" s="41"/>
      <c r="F15" s="45">
        <f t="shared" si="1"/>
        <v>0</v>
      </c>
    </row>
    <row r="16" spans="1:6" ht="25.5" x14ac:dyDescent="0.2">
      <c r="A16" s="15" t="s">
        <v>42</v>
      </c>
      <c r="B16" s="16" t="s">
        <v>71</v>
      </c>
      <c r="C16" s="16" t="s">
        <v>25</v>
      </c>
      <c r="D16" s="17">
        <v>1</v>
      </c>
      <c r="E16" s="41"/>
      <c r="F16" s="45">
        <f t="shared" si="1"/>
        <v>0</v>
      </c>
    </row>
    <row r="17" spans="1:6" x14ac:dyDescent="0.2">
      <c r="A17" s="18">
        <v>1.7</v>
      </c>
      <c r="B17" s="73" t="s">
        <v>44</v>
      </c>
      <c r="C17" s="68"/>
      <c r="D17" s="68"/>
      <c r="E17" s="68"/>
      <c r="F17" s="69"/>
    </row>
    <row r="18" spans="1:6" x14ac:dyDescent="0.2">
      <c r="A18" s="10"/>
      <c r="B18" s="11" t="s">
        <v>72</v>
      </c>
      <c r="C18" s="11" t="s">
        <v>25</v>
      </c>
      <c r="D18" s="12">
        <v>1</v>
      </c>
      <c r="E18" s="40"/>
      <c r="F18" s="42">
        <f>D18*E18</f>
        <v>0</v>
      </c>
    </row>
    <row r="19" spans="1:6" x14ac:dyDescent="0.2">
      <c r="A19" s="13"/>
      <c r="B19" s="5" t="s">
        <v>48</v>
      </c>
      <c r="C19" s="5" t="s">
        <v>25</v>
      </c>
      <c r="D19" s="14">
        <v>1</v>
      </c>
      <c r="E19" s="40"/>
      <c r="F19" s="42">
        <f t="shared" ref="F19:F21" si="2">D19*E19</f>
        <v>0</v>
      </c>
    </row>
    <row r="20" spans="1:6" ht="25.5" x14ac:dyDescent="0.2">
      <c r="A20" s="13"/>
      <c r="B20" s="5" t="s">
        <v>50</v>
      </c>
      <c r="C20" s="5" t="s">
        <v>25</v>
      </c>
      <c r="D20" s="14">
        <v>1</v>
      </c>
      <c r="E20" s="40"/>
      <c r="F20" s="42">
        <f t="shared" si="2"/>
        <v>0</v>
      </c>
    </row>
    <row r="21" spans="1:6" ht="26.25" customHeight="1" x14ac:dyDescent="0.2">
      <c r="A21" s="13" t="s">
        <v>51</v>
      </c>
      <c r="B21" s="5" t="s">
        <v>73</v>
      </c>
      <c r="C21" s="5" t="s">
        <v>25</v>
      </c>
      <c r="D21" s="14">
        <v>1</v>
      </c>
      <c r="E21" s="40"/>
      <c r="F21" s="42">
        <f t="shared" si="2"/>
        <v>0</v>
      </c>
    </row>
    <row r="22" spans="1:6" ht="24.95" customHeight="1" x14ac:dyDescent="0.2">
      <c r="A22" s="13" t="s">
        <v>74</v>
      </c>
      <c r="B22" s="67" t="s">
        <v>75</v>
      </c>
      <c r="C22" s="68"/>
      <c r="D22" s="68"/>
      <c r="E22" s="68"/>
      <c r="F22" s="69"/>
    </row>
    <row r="23" spans="1:6" ht="24.95" customHeight="1" x14ac:dyDescent="0.2">
      <c r="A23" s="13" t="s">
        <v>76</v>
      </c>
      <c r="B23" s="5" t="s">
        <v>77</v>
      </c>
      <c r="C23" s="5" t="s">
        <v>25</v>
      </c>
      <c r="D23" s="14">
        <v>1</v>
      </c>
      <c r="E23" s="41"/>
      <c r="F23" s="45">
        <f>D23*E23</f>
        <v>0</v>
      </c>
    </row>
    <row r="24" spans="1:6" ht="51" x14ac:dyDescent="0.2">
      <c r="A24" s="13" t="s">
        <v>78</v>
      </c>
      <c r="B24" s="5" t="s">
        <v>79</v>
      </c>
      <c r="C24" s="5" t="s">
        <v>25</v>
      </c>
      <c r="D24" s="14">
        <v>1</v>
      </c>
      <c r="E24" s="41"/>
      <c r="F24" s="45">
        <f t="shared" ref="F24:F25" si="3">D24*E24</f>
        <v>0</v>
      </c>
    </row>
    <row r="25" spans="1:6" ht="26.25" thickBot="1" x14ac:dyDescent="0.25">
      <c r="A25" s="19" t="s">
        <v>80</v>
      </c>
      <c r="B25" s="7" t="s">
        <v>81</v>
      </c>
      <c r="C25" s="7" t="s">
        <v>25</v>
      </c>
      <c r="D25" s="20">
        <v>1</v>
      </c>
      <c r="E25" s="41"/>
      <c r="F25" s="45">
        <f t="shared" si="3"/>
        <v>0</v>
      </c>
    </row>
    <row r="26" spans="1:6" ht="13.5" thickBot="1" x14ac:dyDescent="0.25">
      <c r="A26" s="70" t="s">
        <v>56</v>
      </c>
      <c r="B26" s="71"/>
      <c r="C26" s="71"/>
      <c r="D26" s="71"/>
      <c r="E26" s="72"/>
      <c r="F26" s="39">
        <f>SUM(F7:F25)</f>
        <v>0</v>
      </c>
    </row>
    <row r="28" spans="1:6" ht="12.75" customHeight="1" x14ac:dyDescent="0.2">
      <c r="A28" s="3" t="s">
        <v>82</v>
      </c>
    </row>
    <row r="29" spans="1:6" x14ac:dyDescent="0.2">
      <c r="A29" s="3" t="s">
        <v>83</v>
      </c>
    </row>
    <row r="30" spans="1:6" x14ac:dyDescent="0.2">
      <c r="A30" s="76" t="s">
        <v>84</v>
      </c>
    </row>
    <row r="31" spans="1:6" x14ac:dyDescent="0.2">
      <c r="A31" s="76" t="s">
        <v>85</v>
      </c>
    </row>
  </sheetData>
  <mergeCells count="7">
    <mergeCell ref="A26:E26"/>
    <mergeCell ref="A4:A5"/>
    <mergeCell ref="B4:B5"/>
    <mergeCell ref="B6:F6"/>
    <mergeCell ref="B17:F17"/>
    <mergeCell ref="B22:F22"/>
    <mergeCell ref="B11:F11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1"/>
  <sheetViews>
    <sheetView zoomScaleNormal="100" workbookViewId="0">
      <selection activeCell="D29" sqref="D29"/>
    </sheetView>
  </sheetViews>
  <sheetFormatPr defaultRowHeight="12.75" x14ac:dyDescent="0.2"/>
  <cols>
    <col min="1" max="1" width="9.140625" style="76"/>
    <col min="2" max="2" width="29.28515625" style="76" customWidth="1"/>
    <col min="3" max="16384" width="9.140625" style="76"/>
  </cols>
  <sheetData>
    <row r="1" spans="1:6" x14ac:dyDescent="0.2">
      <c r="A1" s="77"/>
      <c r="B1" s="77"/>
    </row>
    <row r="2" spans="1:6" x14ac:dyDescent="0.2">
      <c r="A2" s="77" t="s">
        <v>86</v>
      </c>
      <c r="B2" s="77"/>
    </row>
    <row r="3" spans="1:6" ht="13.5" thickBot="1" x14ac:dyDescent="0.25"/>
    <row r="4" spans="1:6" x14ac:dyDescent="0.2">
      <c r="A4" s="61" t="s">
        <v>4</v>
      </c>
      <c r="B4" s="61" t="s">
        <v>5</v>
      </c>
      <c r="C4" s="21" t="s">
        <v>14</v>
      </c>
      <c r="D4" s="21" t="s">
        <v>15</v>
      </c>
      <c r="E4" s="21" t="s">
        <v>16</v>
      </c>
      <c r="F4" s="21" t="s">
        <v>17</v>
      </c>
    </row>
    <row r="5" spans="1:6" ht="13.5" thickBot="1" x14ac:dyDescent="0.25">
      <c r="A5" s="62"/>
      <c r="B5" s="62"/>
      <c r="C5" s="8" t="s">
        <v>18</v>
      </c>
      <c r="D5" s="8" t="s">
        <v>19</v>
      </c>
      <c r="E5" s="8" t="s">
        <v>20</v>
      </c>
      <c r="F5" s="8" t="s">
        <v>6</v>
      </c>
    </row>
    <row r="6" spans="1:6" x14ac:dyDescent="0.2">
      <c r="A6" s="23" t="s">
        <v>87</v>
      </c>
      <c r="B6" s="4"/>
      <c r="C6" s="4"/>
      <c r="D6" s="24"/>
      <c r="E6" s="43"/>
      <c r="F6" s="44">
        <f>D6*E6</f>
        <v>0</v>
      </c>
    </row>
    <row r="7" spans="1:6" x14ac:dyDescent="0.2">
      <c r="A7" s="13" t="s">
        <v>88</v>
      </c>
      <c r="B7" s="5"/>
      <c r="C7" s="5"/>
      <c r="D7" s="14"/>
      <c r="E7" s="41"/>
      <c r="F7" s="45">
        <f t="shared" ref="F7:F20" si="0">D7*E7</f>
        <v>0</v>
      </c>
    </row>
    <row r="8" spans="1:6" x14ac:dyDescent="0.2">
      <c r="A8" s="13" t="s">
        <v>89</v>
      </c>
      <c r="B8" s="5"/>
      <c r="C8" s="5"/>
      <c r="D8" s="14"/>
      <c r="E8" s="41"/>
      <c r="F8" s="45">
        <f t="shared" si="0"/>
        <v>0</v>
      </c>
    </row>
    <row r="9" spans="1:6" x14ac:dyDescent="0.2">
      <c r="A9" s="13" t="s">
        <v>90</v>
      </c>
      <c r="B9" s="5"/>
      <c r="C9" s="5"/>
      <c r="D9" s="14"/>
      <c r="E9" s="41"/>
      <c r="F9" s="45">
        <f t="shared" si="0"/>
        <v>0</v>
      </c>
    </row>
    <row r="10" spans="1:6" x14ac:dyDescent="0.2">
      <c r="A10" s="13" t="s">
        <v>91</v>
      </c>
      <c r="B10" s="5"/>
      <c r="C10" s="5"/>
      <c r="D10" s="14"/>
      <c r="E10" s="41"/>
      <c r="F10" s="45">
        <f t="shared" si="0"/>
        <v>0</v>
      </c>
    </row>
    <row r="11" spans="1:6" x14ac:dyDescent="0.2">
      <c r="A11" s="13" t="s">
        <v>92</v>
      </c>
      <c r="B11" s="5"/>
      <c r="C11" s="5"/>
      <c r="D11" s="14"/>
      <c r="E11" s="41"/>
      <c r="F11" s="45">
        <f t="shared" si="0"/>
        <v>0</v>
      </c>
    </row>
    <row r="12" spans="1:6" x14ac:dyDescent="0.2">
      <c r="A12" s="13" t="s">
        <v>93</v>
      </c>
      <c r="B12" s="5"/>
      <c r="C12" s="5"/>
      <c r="D12" s="14"/>
      <c r="E12" s="41"/>
      <c r="F12" s="45">
        <f t="shared" si="0"/>
        <v>0</v>
      </c>
    </row>
    <row r="13" spans="1:6" x14ac:dyDescent="0.2">
      <c r="A13" s="13" t="s">
        <v>94</v>
      </c>
      <c r="B13" s="5"/>
      <c r="C13" s="5"/>
      <c r="D13" s="14"/>
      <c r="E13" s="41"/>
      <c r="F13" s="45">
        <f t="shared" si="0"/>
        <v>0</v>
      </c>
    </row>
    <row r="14" spans="1:6" x14ac:dyDescent="0.2">
      <c r="A14" s="13" t="s">
        <v>95</v>
      </c>
      <c r="B14" s="5"/>
      <c r="C14" s="5"/>
      <c r="D14" s="14"/>
      <c r="E14" s="41"/>
      <c r="F14" s="45">
        <f t="shared" si="0"/>
        <v>0</v>
      </c>
    </row>
    <row r="15" spans="1:6" x14ac:dyDescent="0.2">
      <c r="A15" s="13" t="s">
        <v>96</v>
      </c>
      <c r="B15" s="5"/>
      <c r="C15" s="5"/>
      <c r="D15" s="14"/>
      <c r="E15" s="41"/>
      <c r="F15" s="45">
        <f t="shared" si="0"/>
        <v>0</v>
      </c>
    </row>
    <row r="16" spans="1:6" x14ac:dyDescent="0.2">
      <c r="A16" s="13" t="s">
        <v>97</v>
      </c>
      <c r="B16" s="5"/>
      <c r="C16" s="5"/>
      <c r="D16" s="14"/>
      <c r="E16" s="41"/>
      <c r="F16" s="45">
        <f t="shared" si="0"/>
        <v>0</v>
      </c>
    </row>
    <row r="17" spans="1:6" x14ac:dyDescent="0.2">
      <c r="A17" s="13" t="s">
        <v>98</v>
      </c>
      <c r="B17" s="25"/>
      <c r="C17" s="5"/>
      <c r="D17" s="14"/>
      <c r="E17" s="41"/>
      <c r="F17" s="45">
        <f t="shared" si="0"/>
        <v>0</v>
      </c>
    </row>
    <row r="18" spans="1:6" x14ac:dyDescent="0.2">
      <c r="A18" s="13" t="s">
        <v>99</v>
      </c>
      <c r="B18" s="5"/>
      <c r="C18" s="5"/>
      <c r="D18" s="14"/>
      <c r="E18" s="41"/>
      <c r="F18" s="45">
        <f t="shared" si="0"/>
        <v>0</v>
      </c>
    </row>
    <row r="19" spans="1:6" x14ac:dyDescent="0.2">
      <c r="A19" s="13" t="s">
        <v>100</v>
      </c>
      <c r="B19" s="5"/>
      <c r="C19" s="5"/>
      <c r="D19" s="14"/>
      <c r="E19" s="41"/>
      <c r="F19" s="45">
        <f t="shared" si="0"/>
        <v>0</v>
      </c>
    </row>
    <row r="20" spans="1:6" ht="13.5" thickBot="1" x14ac:dyDescent="0.25">
      <c r="A20" s="19" t="s">
        <v>101</v>
      </c>
      <c r="B20" s="7"/>
      <c r="C20" s="7"/>
      <c r="D20" s="20"/>
      <c r="E20" s="41"/>
      <c r="F20" s="45">
        <f t="shared" si="0"/>
        <v>0</v>
      </c>
    </row>
    <row r="21" spans="1:6" ht="13.5" thickBot="1" x14ac:dyDescent="0.25">
      <c r="A21" s="70" t="s">
        <v>56</v>
      </c>
      <c r="B21" s="71"/>
      <c r="C21" s="71"/>
      <c r="D21" s="71"/>
      <c r="E21" s="72"/>
      <c r="F21" s="39">
        <f>SUM(F6:F20)</f>
        <v>0</v>
      </c>
    </row>
  </sheetData>
  <mergeCells count="3">
    <mergeCell ref="A4:A5"/>
    <mergeCell ref="B4:B5"/>
    <mergeCell ref="A21:E21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zoomScaleNormal="100" workbookViewId="0">
      <selection activeCell="C30" sqref="C30"/>
    </sheetView>
  </sheetViews>
  <sheetFormatPr defaultRowHeight="12.75" x14ac:dyDescent="0.2"/>
  <cols>
    <col min="1" max="1" width="9.140625" style="76"/>
    <col min="2" max="2" width="33" style="76" customWidth="1"/>
    <col min="3" max="16384" width="9.140625" style="76"/>
  </cols>
  <sheetData>
    <row r="1" spans="1:6" x14ac:dyDescent="0.2">
      <c r="A1" s="77"/>
      <c r="B1" s="77"/>
    </row>
    <row r="2" spans="1:6" x14ac:dyDescent="0.2">
      <c r="A2" s="77" t="s">
        <v>102</v>
      </c>
      <c r="B2" s="77"/>
    </row>
    <row r="4" spans="1:6" x14ac:dyDescent="0.2">
      <c r="A4" s="61" t="s">
        <v>4</v>
      </c>
      <c r="B4" s="61" t="s">
        <v>5</v>
      </c>
      <c r="C4" s="21" t="s">
        <v>14</v>
      </c>
      <c r="D4" s="21" t="s">
        <v>15</v>
      </c>
      <c r="E4" s="21" t="s">
        <v>16</v>
      </c>
      <c r="F4" s="21" t="s">
        <v>17</v>
      </c>
    </row>
    <row r="5" spans="1:6" x14ac:dyDescent="0.2">
      <c r="A5" s="79"/>
      <c r="B5" s="79"/>
      <c r="C5" s="80" t="s">
        <v>18</v>
      </c>
      <c r="D5" s="80" t="s">
        <v>19</v>
      </c>
      <c r="E5" s="80" t="s">
        <v>20</v>
      </c>
      <c r="F5" s="80" t="s">
        <v>6</v>
      </c>
    </row>
    <row r="6" spans="1:6" ht="25.5" x14ac:dyDescent="0.2">
      <c r="A6" s="27" t="s">
        <v>103</v>
      </c>
      <c r="B6" s="28" t="s">
        <v>104</v>
      </c>
      <c r="C6" s="28"/>
      <c r="D6" s="29"/>
      <c r="E6" s="35"/>
      <c r="F6" s="36">
        <f>D6*E6</f>
        <v>0</v>
      </c>
    </row>
    <row r="7" spans="1:6" ht="25.5" x14ac:dyDescent="0.2">
      <c r="A7" s="30" t="s">
        <v>105</v>
      </c>
      <c r="B7" s="31" t="s">
        <v>106</v>
      </c>
      <c r="C7" s="31"/>
      <c r="D7" s="32"/>
      <c r="E7" s="37"/>
      <c r="F7" s="38">
        <f>D7*E7</f>
        <v>0</v>
      </c>
    </row>
    <row r="8" spans="1:6" ht="25.5" x14ac:dyDescent="0.2">
      <c r="A8" s="10" t="s">
        <v>107</v>
      </c>
      <c r="B8" s="11" t="s">
        <v>108</v>
      </c>
      <c r="C8" s="33"/>
      <c r="D8" s="32"/>
      <c r="E8" s="37"/>
      <c r="F8" s="38">
        <f t="shared" ref="F8:F24" si="0">D8*E8</f>
        <v>0</v>
      </c>
    </row>
    <row r="9" spans="1:6" ht="25.5" x14ac:dyDescent="0.2">
      <c r="A9" s="13" t="s">
        <v>109</v>
      </c>
      <c r="B9" s="5" t="s">
        <v>110</v>
      </c>
      <c r="C9" s="33"/>
      <c r="D9" s="32"/>
      <c r="E9" s="37"/>
      <c r="F9" s="38">
        <f t="shared" si="0"/>
        <v>0</v>
      </c>
    </row>
    <row r="10" spans="1:6" ht="25.5" x14ac:dyDescent="0.2">
      <c r="A10" s="13" t="s">
        <v>111</v>
      </c>
      <c r="B10" s="5" t="s">
        <v>112</v>
      </c>
      <c r="C10" s="33"/>
      <c r="D10" s="32"/>
      <c r="E10" s="37"/>
      <c r="F10" s="38">
        <f t="shared" si="0"/>
        <v>0</v>
      </c>
    </row>
    <row r="11" spans="1:6" ht="25.5" x14ac:dyDescent="0.2">
      <c r="A11" s="13" t="s">
        <v>113</v>
      </c>
      <c r="B11" s="5" t="s">
        <v>114</v>
      </c>
      <c r="C11" s="33"/>
      <c r="D11" s="32"/>
      <c r="E11" s="37"/>
      <c r="F11" s="38">
        <f t="shared" si="0"/>
        <v>0</v>
      </c>
    </row>
    <row r="12" spans="1:6" ht="25.5" x14ac:dyDescent="0.2">
      <c r="A12" s="13" t="s">
        <v>115</v>
      </c>
      <c r="B12" s="5" t="s">
        <v>116</v>
      </c>
      <c r="C12" s="33"/>
      <c r="D12" s="32"/>
      <c r="E12" s="37"/>
      <c r="F12" s="38">
        <f t="shared" si="0"/>
        <v>0</v>
      </c>
    </row>
    <row r="13" spans="1:6" ht="25.5" x14ac:dyDescent="0.2">
      <c r="A13" s="13" t="s">
        <v>117</v>
      </c>
      <c r="B13" s="5" t="s">
        <v>118</v>
      </c>
      <c r="C13" s="33"/>
      <c r="D13" s="32"/>
      <c r="E13" s="37"/>
      <c r="F13" s="38">
        <f t="shared" si="0"/>
        <v>0</v>
      </c>
    </row>
    <row r="14" spans="1:6" x14ac:dyDescent="0.2">
      <c r="A14" s="13"/>
      <c r="B14" s="5"/>
      <c r="C14" s="34"/>
      <c r="D14" s="32"/>
      <c r="E14" s="37"/>
      <c r="F14" s="38">
        <f t="shared" si="0"/>
        <v>0</v>
      </c>
    </row>
    <row r="15" spans="1:6" x14ac:dyDescent="0.2">
      <c r="A15" s="13"/>
      <c r="B15" s="5"/>
      <c r="C15" s="5"/>
      <c r="D15" s="14"/>
      <c r="E15" s="37"/>
      <c r="F15" s="38">
        <f t="shared" si="0"/>
        <v>0</v>
      </c>
    </row>
    <row r="16" spans="1:6" x14ac:dyDescent="0.2">
      <c r="A16" s="13"/>
      <c r="B16" s="5"/>
      <c r="C16" s="5"/>
      <c r="D16" s="14"/>
      <c r="E16" s="37"/>
      <c r="F16" s="38">
        <f t="shared" si="0"/>
        <v>0</v>
      </c>
    </row>
    <row r="17" spans="1:6" x14ac:dyDescent="0.2">
      <c r="A17" s="13"/>
      <c r="B17" s="5"/>
      <c r="C17" s="5"/>
      <c r="D17" s="14"/>
      <c r="E17" s="37"/>
      <c r="F17" s="38">
        <f t="shared" si="0"/>
        <v>0</v>
      </c>
    </row>
    <row r="18" spans="1:6" x14ac:dyDescent="0.2">
      <c r="A18" s="13"/>
      <c r="B18" s="5"/>
      <c r="C18" s="5"/>
      <c r="D18" s="14"/>
      <c r="E18" s="37"/>
      <c r="F18" s="38">
        <f t="shared" si="0"/>
        <v>0</v>
      </c>
    </row>
    <row r="19" spans="1:6" x14ac:dyDescent="0.2">
      <c r="A19" s="13"/>
      <c r="B19" s="5"/>
      <c r="C19" s="5"/>
      <c r="D19" s="14"/>
      <c r="E19" s="37"/>
      <c r="F19" s="38">
        <f t="shared" si="0"/>
        <v>0</v>
      </c>
    </row>
    <row r="20" spans="1:6" x14ac:dyDescent="0.2">
      <c r="A20" s="13"/>
      <c r="B20" s="5"/>
      <c r="C20" s="5"/>
      <c r="D20" s="14"/>
      <c r="E20" s="37"/>
      <c r="F20" s="38">
        <f t="shared" si="0"/>
        <v>0</v>
      </c>
    </row>
    <row r="21" spans="1:6" x14ac:dyDescent="0.2">
      <c r="A21" s="13"/>
      <c r="B21" s="25"/>
      <c r="C21" s="5"/>
      <c r="D21" s="14"/>
      <c r="E21" s="37"/>
      <c r="F21" s="38">
        <f t="shared" si="0"/>
        <v>0</v>
      </c>
    </row>
    <row r="22" spans="1:6" x14ac:dyDescent="0.2">
      <c r="A22" s="13"/>
      <c r="B22" s="5"/>
      <c r="C22" s="5"/>
      <c r="D22" s="14"/>
      <c r="E22" s="37"/>
      <c r="F22" s="38">
        <f t="shared" si="0"/>
        <v>0</v>
      </c>
    </row>
    <row r="23" spans="1:6" x14ac:dyDescent="0.2">
      <c r="A23" s="13"/>
      <c r="B23" s="5"/>
      <c r="C23" s="5"/>
      <c r="D23" s="14"/>
      <c r="E23" s="37"/>
      <c r="F23" s="38">
        <f t="shared" si="0"/>
        <v>0</v>
      </c>
    </row>
    <row r="24" spans="1:6" ht="13.5" thickBot="1" x14ac:dyDescent="0.25">
      <c r="A24" s="19"/>
      <c r="B24" s="7"/>
      <c r="C24" s="7"/>
      <c r="D24" s="20"/>
      <c r="E24" s="37"/>
      <c r="F24" s="38">
        <f t="shared" si="0"/>
        <v>0</v>
      </c>
    </row>
    <row r="25" spans="1:6" ht="13.5" thickBot="1" x14ac:dyDescent="0.25">
      <c r="A25" s="70" t="s">
        <v>56</v>
      </c>
      <c r="B25" s="71"/>
      <c r="C25" s="71"/>
      <c r="D25" s="71"/>
      <c r="E25" s="72"/>
      <c r="F25" s="39">
        <f>SUM(F6:F24)</f>
        <v>0</v>
      </c>
    </row>
  </sheetData>
  <mergeCells count="3">
    <mergeCell ref="A4:A5"/>
    <mergeCell ref="B4:B5"/>
    <mergeCell ref="A25:E25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24d413-d846-4bb5-88d5-fbc0c2748a11" xsi:nil="true"/>
    <lcf76f155ced4ddcb4097134ff3c332f xmlns="ac6ab4b7-83cd-4666-b63f-086cfd5410c7">
      <Terms xmlns="http://schemas.microsoft.com/office/infopath/2007/PartnerControls"/>
    </lcf76f155ced4ddcb4097134ff3c332f>
    <SharedWithUsers xmlns="0b24d413-d846-4bb5-88d5-fbc0c2748a11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7ECDF28770CEA4CA9BED0188EFB9D7E" ma:contentTypeVersion="13" ma:contentTypeDescription="Ustvari nov dokument." ma:contentTypeScope="" ma:versionID="db7b91e7929e6d5333b965ca174433d1">
  <xsd:schema xmlns:xsd="http://www.w3.org/2001/XMLSchema" xmlns:xs="http://www.w3.org/2001/XMLSchema" xmlns:p="http://schemas.microsoft.com/office/2006/metadata/properties" xmlns:ns2="ac6ab4b7-83cd-4666-b63f-086cfd5410c7" xmlns:ns3="0b24d413-d846-4bb5-88d5-fbc0c2748a11" targetNamespace="http://schemas.microsoft.com/office/2006/metadata/properties" ma:root="true" ma:fieldsID="5502c2a2790d104a10d10cb3b4173f4c" ns2:_="" ns3:_="">
    <xsd:import namespace="ac6ab4b7-83cd-4666-b63f-086cfd5410c7"/>
    <xsd:import namespace="0b24d413-d846-4bb5-88d5-fbc0c2748a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b4b7-83cd-4666-b63f-086cfd5410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24d413-d846-4bb5-88d5-fbc0c2748a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b5b2edc-2546-4240-bfe8-b9da72892b0f}" ma:internalName="TaxCatchAll" ma:showField="CatchAllData" ma:web="0b24d413-d846-4bb5-88d5-fbc0c2748a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FB76B1-9449-4CD0-86CC-8B936A564335}">
  <ds:schemaRefs>
    <ds:schemaRef ds:uri="http://schemas.microsoft.com/office/2006/metadata/properties"/>
    <ds:schemaRef ds:uri="http://schemas.microsoft.com/office/infopath/2007/PartnerControls"/>
    <ds:schemaRef ds:uri="0b24d413-d846-4bb5-88d5-fbc0c2748a11"/>
    <ds:schemaRef ds:uri="ac6ab4b7-83cd-4666-b63f-086cfd5410c7"/>
  </ds:schemaRefs>
</ds:datastoreItem>
</file>

<file path=customXml/itemProps2.xml><?xml version="1.0" encoding="utf-8"?>
<ds:datastoreItem xmlns:ds="http://schemas.openxmlformats.org/officeDocument/2006/customXml" ds:itemID="{3CC34E41-9BFD-49E5-B6BD-9DACD969C6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EE2085-800E-4516-B0EF-E7410C38E5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6ab4b7-83cd-4666-b63f-086cfd5410c7"/>
    <ds:schemaRef ds:uri="0b24d413-d846-4bb5-88d5-fbc0c2748a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Lista št.1</vt:lpstr>
      <vt:lpstr>Lista št.1.1</vt:lpstr>
      <vt:lpstr>Lista št.1.2</vt:lpstr>
      <vt:lpstr>Lista št.2</vt:lpstr>
      <vt:lpstr>Lista št.3</vt:lpstr>
      <vt:lpstr>'Lista št.1'!_Toc103071402</vt:lpstr>
    </vt:vector>
  </TitlesOfParts>
  <Manager/>
  <Company>Dravske elektrarne Maribor d.o.o.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Orest Snežič</dc:creator>
  <cp:keywords/>
  <dc:description/>
  <cp:lastModifiedBy>Matej Šnuderl</cp:lastModifiedBy>
  <cp:revision/>
  <dcterms:created xsi:type="dcterms:W3CDTF">2022-08-10T04:34:48Z</dcterms:created>
  <dcterms:modified xsi:type="dcterms:W3CDTF">2022-10-04T12:57:53Z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0x010100B7ECDF28770CEA4CA9BED0188EFB9D7E</vt:lpwstr>
  </property>
  <property fmtid="{D5CDD505-2E9C-101B-9397-08002B2CF9AE}" pid="3" name="Order">
    <vt:r8>23135900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